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AS\Project Folders\MCSO Traffic Stops Analysis\Report-Annual\TSAR 10\Appendices\"/>
    </mc:Choice>
  </mc:AlternateContent>
  <xr:revisionPtr revIDLastSave="0" documentId="13_ncr:1_{2AAAFA7F-FB0E-4175-8060-45F6742DAB83}" xr6:coauthVersionLast="47" xr6:coauthVersionMax="47" xr10:uidLastSave="{00000000-0000-0000-0000-000000000000}"/>
  <bookViews>
    <workbookView xWindow="-110" yWindow="-110" windowWidth="19420" windowHeight="10300" xr2:uid="{831DABFF-28EE-4602-A722-DB13307809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0" i="1" l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1" i="1"/>
  <c r="I10" i="1"/>
  <c r="I9" i="1"/>
  <c r="I8" i="1"/>
  <c r="I7" i="1"/>
  <c r="I6" i="1"/>
  <c r="I5" i="1"/>
  <c r="I4" i="1"/>
  <c r="I3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4" i="1"/>
  <c r="H5" i="1"/>
  <c r="H6" i="1"/>
  <c r="H7" i="1"/>
  <c r="H8" i="1"/>
  <c r="H9" i="1"/>
  <c r="H10" i="1"/>
  <c r="H11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" i="1"/>
</calcChain>
</file>

<file path=xl/sharedStrings.xml><?xml version="1.0" encoding="utf-8"?>
<sst xmlns="http://schemas.openxmlformats.org/spreadsheetml/2006/main" count="105" uniqueCount="105">
  <si>
    <t>DriverRace_A</t>
  </si>
  <si>
    <t>DriverRace_B</t>
  </si>
  <si>
    <t>DriverRace_H</t>
  </si>
  <si>
    <t>DriverRace_I</t>
  </si>
  <si>
    <t>DriverRace_W</t>
  </si>
  <si>
    <t>DriverSex_F</t>
  </si>
  <si>
    <t>DriverSex_M</t>
  </si>
  <si>
    <t>DriverSex_U</t>
  </si>
  <si>
    <t>DvrArrest</t>
  </si>
  <si>
    <t>DUIStopInd</t>
  </si>
  <si>
    <t>TechIssueInd</t>
  </si>
  <si>
    <t>SearchDriver</t>
  </si>
  <si>
    <t>StopLength</t>
  </si>
  <si>
    <t>NonAZPlate</t>
  </si>
  <si>
    <t>DUITaskForce</t>
  </si>
  <si>
    <t>AGGRESSIVEDRIVER</t>
  </si>
  <si>
    <t>ClickIt</t>
  </si>
  <si>
    <t>speed</t>
  </si>
  <si>
    <t>moving</t>
  </si>
  <si>
    <t>equipment</t>
  </si>
  <si>
    <t>drive_docs</t>
  </si>
  <si>
    <t>other_vio</t>
  </si>
  <si>
    <t>Driver race (indicator variable for Asian)</t>
  </si>
  <si>
    <t>Driver race (indicator variable for Black)</t>
  </si>
  <si>
    <t>Driver race (indicator variable for Hispanic)</t>
  </si>
  <si>
    <t>Driver race (indicator variable for Native American)</t>
  </si>
  <si>
    <t>Driver race (indicator variable for White)</t>
  </si>
  <si>
    <t>Driver sex (indicator variable for female)</t>
  </si>
  <si>
    <t>Driver sex (indicator variable for male)</t>
  </si>
  <si>
    <t>Driver sex (indicator variable for unknown)</t>
  </si>
  <si>
    <t>StopConclusion_Cite</t>
  </si>
  <si>
    <t>Stop resulted in a citation</t>
  </si>
  <si>
    <t>Stop resulted in an incidental contact form</t>
  </si>
  <si>
    <t>StopConclusion_Warn</t>
  </si>
  <si>
    <t>Stop resulted in a warning</t>
  </si>
  <si>
    <t>Driver was arrested</t>
  </si>
  <si>
    <t>WarrantArrest</t>
  </si>
  <si>
    <t>Driver was arrested with a warrant</t>
  </si>
  <si>
    <t>Deputy indicated the stop length was extended due to DUI protocols</t>
  </si>
  <si>
    <t>LangBarrierInd</t>
  </si>
  <si>
    <t>Deputy indicated the stop length was extended due to language barrier</t>
  </si>
  <si>
    <t>Deputy indicated the stop length was extended due to technical issues</t>
  </si>
  <si>
    <t>TrainingStopInd</t>
  </si>
  <si>
    <t>Deputy indicated the stop length was extended due to training</t>
  </si>
  <si>
    <t>LicenseIssueInd</t>
  </si>
  <si>
    <t>Deputy indicated the stop length was extended due to license issues</t>
  </si>
  <si>
    <t>OtherIssueInd</t>
  </si>
  <si>
    <t>Deputy indicated the stop length was extended due to other issues</t>
  </si>
  <si>
    <t>VehicleTowedInd</t>
  </si>
  <si>
    <t>Deputy indicated the stop length was extended due to towing of the vehicle</t>
  </si>
  <si>
    <t>StopClass_Crim</t>
  </si>
  <si>
    <t>Stop classified as criminal</t>
  </si>
  <si>
    <t>StopClass_CivTraffic</t>
  </si>
  <si>
    <t>Stop classified as civil traffic</t>
  </si>
  <si>
    <t>StopClass_CrimTraffic</t>
  </si>
  <si>
    <t>Stop classified as criminal traffic</t>
  </si>
  <si>
    <t>Driver was searched</t>
  </si>
  <si>
    <t>SearchVehicle</t>
  </si>
  <si>
    <t>Vehicle was searched</t>
  </si>
  <si>
    <t>SearchDriverVehicle</t>
  </si>
  <si>
    <t>Driver or vehicle was searched</t>
  </si>
  <si>
    <t>SearchDriverNonInc</t>
  </si>
  <si>
    <t>Driver discretionary search (i.e., not incident to arrest)</t>
  </si>
  <si>
    <t>SearchVehicleNonInc</t>
  </si>
  <si>
    <t>Vehicle discretionary search (i.e., not incident to a tow)</t>
  </si>
  <si>
    <t>SearchDriverVehicleNonInc</t>
  </si>
  <si>
    <t>Driver or vehicle discretionary search</t>
  </si>
  <si>
    <t>SearchDvrSeizure</t>
  </si>
  <si>
    <t>Driver search resulted in seizure</t>
  </si>
  <si>
    <t>SearchVehSeizure</t>
  </si>
  <si>
    <t>Vehicle search resulted in seizure</t>
  </si>
  <si>
    <t>SearchSeizure</t>
  </si>
  <si>
    <t>Driver or vehicle search resulted in seizure</t>
  </si>
  <si>
    <t>The length of the stop in minutes</t>
  </si>
  <si>
    <t>The stopped vehicle had non-Arizona plates</t>
  </si>
  <si>
    <t>Deputy was on special assignment: DUI task force</t>
  </si>
  <si>
    <t>Deputy was on special assignment: Aggressive Driver</t>
  </si>
  <si>
    <t>Deputy was on special assignment: Clickit</t>
  </si>
  <si>
    <t>Violation category: speed</t>
  </si>
  <si>
    <t>Violation category: moving, not speed related</t>
  </si>
  <si>
    <t xml:space="preserve">Violation category: equipment </t>
  </si>
  <si>
    <t xml:space="preserve">Violation category: driving documentation </t>
  </si>
  <si>
    <t xml:space="preserve">Violation category: other </t>
  </si>
  <si>
    <t>CallSignCat_1</t>
  </si>
  <si>
    <t>Deputy was operating under a call sign for normal patrol</t>
  </si>
  <si>
    <t>CallSignCat_2</t>
  </si>
  <si>
    <t>Deputy was operating under a call sign for Lake Patrol</t>
  </si>
  <si>
    <t>CallSignCat_3</t>
  </si>
  <si>
    <t>Deputy was operating under a call sign for a supervisor</t>
  </si>
  <si>
    <t>CallSignCat_4</t>
  </si>
  <si>
    <t>Deputy was operating under a call sign for other assignments</t>
  </si>
  <si>
    <t>CallSignCat_5</t>
  </si>
  <si>
    <t>Deputy was operating under a call sign for designated traffic stop car</t>
  </si>
  <si>
    <t>CallSignCat_6</t>
  </si>
  <si>
    <t>Deputy was operating under a call sign for off-duty assignment</t>
  </si>
  <si>
    <t>Variable Name</t>
  </si>
  <si>
    <t>Description</t>
  </si>
  <si>
    <t>N</t>
  </si>
  <si>
    <t>Mean</t>
  </si>
  <si>
    <t>Std. Dev.</t>
  </si>
  <si>
    <t>Min</t>
  </si>
  <si>
    <t>Max</t>
  </si>
  <si>
    <t>Missing</t>
  </si>
  <si>
    <t>Percent missing</t>
  </si>
  <si>
    <t>StopConclusion_Other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</si>
</sst>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3" fontId="0" fillId="0" borderId="0" xfId="0" applyNumberFormat="1"/>
    <xf numFmtId="0" fontId="2" fillId="0" borderId="1" xfId="0" applyFont="1" applyBorder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2" fillId="0" borderId="1" xfId="0" applyFont="1" applyFill="1" applyBorder="1"/>
    <xf numFmtId="3" fontId="0" fillId="0" borderId="1" xfId="0" applyNumberFormat="1" applyBorder="1"/>
    <xf numFmtId="0" fontId="0" fillId="0" borderId="1" xfId="0" applyBorder="1"/>
    <xf numFmtId="164" fontId="0" fillId="0" borderId="1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F9E24-1B1F-4702-92CC-7AAD81F87717}">
  <dimension ref="A2:I56"/>
  <sheetViews>
    <sheetView tabSelected="1" topLeftCell="A10" zoomScale="85" zoomScaleNormal="85" workbookViewId="0">
      <selection activeCell="E20" sqref="E20"/>
    </sheetView>
  </sheetViews>
  <sheetFormatPr defaultRowHeight="14.5" x14ac:dyDescent="0.35"/>
  <cols>
    <col min="1" max="1" width="24" bestFit="1" customWidth="1"/>
    <col min="2" max="2" width="64.54296875" bestFit="1" customWidth="1"/>
    <col min="9" max="9" width="14.54296875" bestFit="1" customWidth="1"/>
  </cols>
  <sheetData>
    <row r="2" spans="1:9" x14ac:dyDescent="0.35">
      <c r="A2" s="3" t="s">
        <v>95</v>
      </c>
      <c r="B2" s="3" t="s">
        <v>96</v>
      </c>
      <c r="C2" s="4" t="s">
        <v>97</v>
      </c>
      <c r="D2" s="4" t="s">
        <v>98</v>
      </c>
      <c r="E2" s="4" t="s">
        <v>99</v>
      </c>
      <c r="F2" s="4" t="s">
        <v>100</v>
      </c>
      <c r="G2" s="4" t="s">
        <v>101</v>
      </c>
      <c r="H2" s="4" t="s">
        <v>102</v>
      </c>
      <c r="I2" s="4" t="s">
        <v>103</v>
      </c>
    </row>
    <row r="3" spans="1:9" x14ac:dyDescent="0.35">
      <c r="A3" s="2" t="s">
        <v>0</v>
      </c>
      <c r="B3" s="2" t="s">
        <v>22</v>
      </c>
      <c r="C3" s="6">
        <v>20265</v>
      </c>
      <c r="D3" s="7">
        <v>2.78312E-2</v>
      </c>
      <c r="E3" s="7">
        <v>0.1644931</v>
      </c>
      <c r="F3" s="7">
        <v>0</v>
      </c>
      <c r="G3" s="7">
        <v>1</v>
      </c>
      <c r="H3" s="6">
        <f>20265-C3</f>
        <v>0</v>
      </c>
      <c r="I3" s="8">
        <f>H3/20265</f>
        <v>0</v>
      </c>
    </row>
    <row r="4" spans="1:9" x14ac:dyDescent="0.35">
      <c r="A4" s="2" t="s">
        <v>1</v>
      </c>
      <c r="B4" s="2" t="s">
        <v>23</v>
      </c>
      <c r="C4" s="6">
        <v>20265</v>
      </c>
      <c r="D4" s="7">
        <v>7.8608399999999995E-2</v>
      </c>
      <c r="E4" s="7">
        <v>0.26913330000000002</v>
      </c>
      <c r="F4" s="7">
        <v>0</v>
      </c>
      <c r="G4" s="7">
        <v>1</v>
      </c>
      <c r="H4" s="6">
        <f t="shared" ref="H4:H50" si="0">20265-C4</f>
        <v>0</v>
      </c>
      <c r="I4" s="8">
        <f t="shared" ref="I4:I50" si="1">H4/20265</f>
        <v>0</v>
      </c>
    </row>
    <row r="5" spans="1:9" x14ac:dyDescent="0.35">
      <c r="A5" s="2" t="s">
        <v>2</v>
      </c>
      <c r="B5" s="2" t="s">
        <v>24</v>
      </c>
      <c r="C5" s="6">
        <v>20265</v>
      </c>
      <c r="D5" s="7">
        <v>0.23424619999999999</v>
      </c>
      <c r="E5" s="7">
        <v>0.4235372</v>
      </c>
      <c r="F5" s="7">
        <v>0</v>
      </c>
      <c r="G5" s="7">
        <v>1</v>
      </c>
      <c r="H5" s="6">
        <f t="shared" si="0"/>
        <v>0</v>
      </c>
      <c r="I5" s="8">
        <f t="shared" si="1"/>
        <v>0</v>
      </c>
    </row>
    <row r="6" spans="1:9" x14ac:dyDescent="0.35">
      <c r="A6" s="2" t="s">
        <v>3</v>
      </c>
      <c r="B6" s="2" t="s">
        <v>25</v>
      </c>
      <c r="C6" s="6">
        <v>20265</v>
      </c>
      <c r="D6" s="7">
        <v>1.08562E-2</v>
      </c>
      <c r="E6" s="7">
        <v>0.10362830000000001</v>
      </c>
      <c r="F6" s="7">
        <v>0</v>
      </c>
      <c r="G6" s="7">
        <v>1</v>
      </c>
      <c r="H6" s="6">
        <f t="shared" si="0"/>
        <v>0</v>
      </c>
      <c r="I6" s="8">
        <f t="shared" si="1"/>
        <v>0</v>
      </c>
    </row>
    <row r="7" spans="1:9" x14ac:dyDescent="0.35">
      <c r="A7" s="2" t="s">
        <v>4</v>
      </c>
      <c r="B7" s="2" t="s">
        <v>26</v>
      </c>
      <c r="C7" s="6">
        <v>20265</v>
      </c>
      <c r="D7" s="7">
        <v>0.64845790000000003</v>
      </c>
      <c r="E7" s="7">
        <v>0.47746359999999999</v>
      </c>
      <c r="F7" s="7">
        <v>0</v>
      </c>
      <c r="G7" s="7">
        <v>1</v>
      </c>
      <c r="H7" s="6">
        <f t="shared" si="0"/>
        <v>0</v>
      </c>
      <c r="I7" s="8">
        <f t="shared" si="1"/>
        <v>0</v>
      </c>
    </row>
    <row r="8" spans="1:9" x14ac:dyDescent="0.35">
      <c r="A8" s="2" t="s">
        <v>5</v>
      </c>
      <c r="B8" s="2" t="s">
        <v>27</v>
      </c>
      <c r="C8" s="6">
        <v>20265</v>
      </c>
      <c r="D8" s="7">
        <v>0.3663459</v>
      </c>
      <c r="E8" s="7">
        <v>0.48181740000000001</v>
      </c>
      <c r="F8" s="7">
        <v>0</v>
      </c>
      <c r="G8" s="7">
        <v>1</v>
      </c>
      <c r="H8" s="6">
        <f t="shared" si="0"/>
        <v>0</v>
      </c>
      <c r="I8" s="8">
        <f t="shared" si="1"/>
        <v>0</v>
      </c>
    </row>
    <row r="9" spans="1:9" x14ac:dyDescent="0.35">
      <c r="A9" s="2" t="s">
        <v>6</v>
      </c>
      <c r="B9" s="2" t="s">
        <v>28</v>
      </c>
      <c r="C9" s="6">
        <v>20265</v>
      </c>
      <c r="D9" s="7">
        <v>0.63350600000000001</v>
      </c>
      <c r="E9" s="7">
        <v>0.48185850000000002</v>
      </c>
      <c r="F9" s="7">
        <v>0</v>
      </c>
      <c r="G9" s="7">
        <v>1</v>
      </c>
      <c r="H9" s="6">
        <f t="shared" si="0"/>
        <v>0</v>
      </c>
      <c r="I9" s="8">
        <f t="shared" si="1"/>
        <v>0</v>
      </c>
    </row>
    <row r="10" spans="1:9" x14ac:dyDescent="0.35">
      <c r="A10" s="2" t="s">
        <v>7</v>
      </c>
      <c r="B10" s="2" t="s">
        <v>29</v>
      </c>
      <c r="C10" s="6">
        <v>20265</v>
      </c>
      <c r="D10" s="7">
        <v>1.4799999999999999E-4</v>
      </c>
      <c r="E10" s="7">
        <v>1.21665E-2</v>
      </c>
      <c r="F10" s="7">
        <v>0</v>
      </c>
      <c r="G10" s="7">
        <v>1</v>
      </c>
      <c r="H10" s="6">
        <f t="shared" si="0"/>
        <v>0</v>
      </c>
      <c r="I10" s="8">
        <f t="shared" si="1"/>
        <v>0</v>
      </c>
    </row>
    <row r="11" spans="1:9" x14ac:dyDescent="0.35">
      <c r="A11" s="2" t="s">
        <v>30</v>
      </c>
      <c r="B11" s="2" t="s">
        <v>31</v>
      </c>
      <c r="C11" s="6">
        <v>20265</v>
      </c>
      <c r="D11" s="7">
        <v>0.6111029</v>
      </c>
      <c r="E11" s="7">
        <v>0.4875119</v>
      </c>
      <c r="F11" s="7">
        <v>0</v>
      </c>
      <c r="G11" s="7">
        <v>1</v>
      </c>
      <c r="H11" s="6">
        <f t="shared" si="0"/>
        <v>0</v>
      </c>
      <c r="I11" s="8">
        <f t="shared" si="1"/>
        <v>0</v>
      </c>
    </row>
    <row r="12" spans="1:9" x14ac:dyDescent="0.35">
      <c r="A12" s="5" t="s">
        <v>104</v>
      </c>
      <c r="B12" s="2" t="s">
        <v>32</v>
      </c>
      <c r="C12" s="6">
        <v>20265</v>
      </c>
      <c r="D12" s="7">
        <v>5.9708000000000001E-3</v>
      </c>
      <c r="E12" s="7">
        <v>0.770424</v>
      </c>
      <c r="F12" s="7">
        <v>0</v>
      </c>
      <c r="G12" s="7">
        <v>1</v>
      </c>
      <c r="H12" s="6">
        <v>0</v>
      </c>
      <c r="I12" s="8">
        <v>0</v>
      </c>
    </row>
    <row r="13" spans="1:9" x14ac:dyDescent="0.35">
      <c r="A13" s="2" t="s">
        <v>33</v>
      </c>
      <c r="B13" s="2" t="s">
        <v>34</v>
      </c>
      <c r="C13" s="6">
        <v>20265</v>
      </c>
      <c r="D13" s="7">
        <v>0.38267499999999999</v>
      </c>
      <c r="E13" s="7">
        <v>0.48605300000000001</v>
      </c>
      <c r="F13" s="7">
        <v>0</v>
      </c>
      <c r="G13" s="7">
        <v>1</v>
      </c>
      <c r="H13" s="6">
        <f t="shared" si="0"/>
        <v>0</v>
      </c>
      <c r="I13" s="8">
        <f t="shared" si="1"/>
        <v>0</v>
      </c>
    </row>
    <row r="14" spans="1:9" x14ac:dyDescent="0.35">
      <c r="A14" s="2" t="s">
        <v>8</v>
      </c>
      <c r="B14" s="2" t="s">
        <v>35</v>
      </c>
      <c r="C14" s="6">
        <v>20265</v>
      </c>
      <c r="D14" s="7">
        <v>5.98075E-2</v>
      </c>
      <c r="E14" s="7">
        <v>0.23713580000000001</v>
      </c>
      <c r="F14" s="7">
        <v>0</v>
      </c>
      <c r="G14" s="7">
        <v>1</v>
      </c>
      <c r="H14" s="6">
        <f t="shared" si="0"/>
        <v>0</v>
      </c>
      <c r="I14" s="8">
        <f t="shared" si="1"/>
        <v>0</v>
      </c>
    </row>
    <row r="15" spans="1:9" x14ac:dyDescent="0.35">
      <c r="A15" s="2" t="s">
        <v>36</v>
      </c>
      <c r="B15" s="2" t="s">
        <v>37</v>
      </c>
      <c r="C15" s="6">
        <v>20265</v>
      </c>
      <c r="D15" s="7">
        <v>4.0464000000000003E-3</v>
      </c>
      <c r="E15" s="7">
        <v>6.3483899999999996E-2</v>
      </c>
      <c r="F15" s="7">
        <v>0</v>
      </c>
      <c r="G15" s="7">
        <v>1</v>
      </c>
      <c r="H15" s="6">
        <f t="shared" si="0"/>
        <v>0</v>
      </c>
      <c r="I15" s="8">
        <f t="shared" si="1"/>
        <v>0</v>
      </c>
    </row>
    <row r="16" spans="1:9" x14ac:dyDescent="0.35">
      <c r="A16" s="2" t="s">
        <v>9</v>
      </c>
      <c r="B16" s="2" t="s">
        <v>38</v>
      </c>
      <c r="C16" s="6">
        <v>20265</v>
      </c>
      <c r="D16" s="7">
        <v>1.8307400000000001E-2</v>
      </c>
      <c r="E16" s="7">
        <v>0.13406399999999999</v>
      </c>
      <c r="F16" s="7">
        <v>0</v>
      </c>
      <c r="G16" s="7">
        <v>1</v>
      </c>
      <c r="H16" s="6">
        <f t="shared" si="0"/>
        <v>0</v>
      </c>
      <c r="I16" s="8">
        <f t="shared" si="1"/>
        <v>0</v>
      </c>
    </row>
    <row r="17" spans="1:9" x14ac:dyDescent="0.35">
      <c r="A17" s="2" t="s">
        <v>39</v>
      </c>
      <c r="B17" s="2" t="s">
        <v>40</v>
      </c>
      <c r="C17" s="6">
        <v>20265</v>
      </c>
      <c r="D17" s="7">
        <v>2.7041699999999998E-2</v>
      </c>
      <c r="E17" s="7">
        <v>0.16220889999999999</v>
      </c>
      <c r="F17" s="7">
        <v>0</v>
      </c>
      <c r="G17" s="7">
        <v>1</v>
      </c>
      <c r="H17" s="6">
        <f t="shared" si="0"/>
        <v>0</v>
      </c>
      <c r="I17" s="8">
        <f t="shared" si="1"/>
        <v>0</v>
      </c>
    </row>
    <row r="18" spans="1:9" x14ac:dyDescent="0.35">
      <c r="A18" s="2" t="s">
        <v>10</v>
      </c>
      <c r="B18" s="2" t="s">
        <v>41</v>
      </c>
      <c r="C18" s="6">
        <v>20265</v>
      </c>
      <c r="D18" s="7">
        <v>0.1044165</v>
      </c>
      <c r="E18" s="7">
        <v>0.30580760000000001</v>
      </c>
      <c r="F18" s="7">
        <v>0</v>
      </c>
      <c r="G18" s="7">
        <v>1</v>
      </c>
      <c r="H18" s="6">
        <f t="shared" si="0"/>
        <v>0</v>
      </c>
      <c r="I18" s="8">
        <f t="shared" si="1"/>
        <v>0</v>
      </c>
    </row>
    <row r="19" spans="1:9" x14ac:dyDescent="0.35">
      <c r="A19" s="2" t="s">
        <v>42</v>
      </c>
      <c r="B19" s="2" t="s">
        <v>43</v>
      </c>
      <c r="C19" s="6">
        <v>20265</v>
      </c>
      <c r="D19" s="7">
        <v>5.9314100000000002E-2</v>
      </c>
      <c r="E19" s="7">
        <v>0.23621739999999999</v>
      </c>
      <c r="F19" s="7">
        <v>0</v>
      </c>
      <c r="G19" s="7">
        <v>1</v>
      </c>
      <c r="H19" s="6">
        <f t="shared" si="0"/>
        <v>0</v>
      </c>
      <c r="I19" s="8">
        <f t="shared" si="1"/>
        <v>0</v>
      </c>
    </row>
    <row r="20" spans="1:9" x14ac:dyDescent="0.35">
      <c r="A20" s="2" t="s">
        <v>44</v>
      </c>
      <c r="B20" s="2" t="s">
        <v>45</v>
      </c>
      <c r="C20" s="6">
        <v>20265</v>
      </c>
      <c r="D20" s="7">
        <v>0.36797429999999998</v>
      </c>
      <c r="E20" s="7">
        <v>0.48226619999999998</v>
      </c>
      <c r="F20" s="7">
        <v>0</v>
      </c>
      <c r="G20" s="7">
        <v>1</v>
      </c>
      <c r="H20" s="6">
        <f t="shared" si="0"/>
        <v>0</v>
      </c>
      <c r="I20" s="8">
        <f t="shared" si="1"/>
        <v>0</v>
      </c>
    </row>
    <row r="21" spans="1:9" x14ac:dyDescent="0.35">
      <c r="A21" s="2" t="s">
        <v>46</v>
      </c>
      <c r="B21" s="2" t="s">
        <v>47</v>
      </c>
      <c r="C21" s="6">
        <v>20265</v>
      </c>
      <c r="D21" s="7">
        <v>0.12504319999999999</v>
      </c>
      <c r="E21" s="7">
        <v>0.33077600000000001</v>
      </c>
      <c r="F21" s="7">
        <v>0</v>
      </c>
      <c r="G21" s="7">
        <v>1</v>
      </c>
      <c r="H21" s="6">
        <f t="shared" si="0"/>
        <v>0</v>
      </c>
      <c r="I21" s="8">
        <f t="shared" si="1"/>
        <v>0</v>
      </c>
    </row>
    <row r="22" spans="1:9" x14ac:dyDescent="0.35">
      <c r="A22" s="2" t="s">
        <v>48</v>
      </c>
      <c r="B22" s="2" t="s">
        <v>49</v>
      </c>
      <c r="C22" s="6">
        <v>20265</v>
      </c>
      <c r="D22" s="7">
        <v>1.7764599999999998E-2</v>
      </c>
      <c r="E22" s="7">
        <v>0.1320981</v>
      </c>
      <c r="F22" s="7">
        <v>0</v>
      </c>
      <c r="G22" s="7">
        <v>1</v>
      </c>
      <c r="H22" s="6">
        <f t="shared" si="0"/>
        <v>0</v>
      </c>
      <c r="I22" s="8">
        <f t="shared" si="1"/>
        <v>0</v>
      </c>
    </row>
    <row r="23" spans="1:9" x14ac:dyDescent="0.35">
      <c r="A23" s="2" t="s">
        <v>50</v>
      </c>
      <c r="B23" s="2" t="s">
        <v>51</v>
      </c>
      <c r="C23" s="6">
        <v>20265</v>
      </c>
      <c r="D23" s="7">
        <v>6.6222600000000006E-2</v>
      </c>
      <c r="E23" s="7">
        <v>0.24867690000000001</v>
      </c>
      <c r="F23" s="7">
        <v>0</v>
      </c>
      <c r="G23" s="7">
        <v>1</v>
      </c>
      <c r="H23" s="6">
        <f t="shared" si="0"/>
        <v>0</v>
      </c>
      <c r="I23" s="8">
        <f t="shared" si="1"/>
        <v>0</v>
      </c>
    </row>
    <row r="24" spans="1:9" x14ac:dyDescent="0.35">
      <c r="A24" s="2" t="s">
        <v>52</v>
      </c>
      <c r="B24" s="2" t="s">
        <v>53</v>
      </c>
      <c r="C24" s="6">
        <v>20265</v>
      </c>
      <c r="D24" s="7">
        <v>0.93377739999999998</v>
      </c>
      <c r="E24" s="7">
        <v>0.24867690000000001</v>
      </c>
      <c r="F24" s="7">
        <v>0</v>
      </c>
      <c r="G24" s="7">
        <v>1</v>
      </c>
      <c r="H24" s="6">
        <f t="shared" si="0"/>
        <v>0</v>
      </c>
      <c r="I24" s="8">
        <f t="shared" si="1"/>
        <v>0</v>
      </c>
    </row>
    <row r="25" spans="1:9" x14ac:dyDescent="0.35">
      <c r="A25" s="2" t="s">
        <v>54</v>
      </c>
      <c r="B25" s="2" t="s">
        <v>55</v>
      </c>
      <c r="C25" s="6">
        <v>20265</v>
      </c>
      <c r="D25" s="7">
        <v>6.6222600000000006E-2</v>
      </c>
      <c r="E25" s="7">
        <v>0.24867690000000001</v>
      </c>
      <c r="F25" s="7">
        <v>0</v>
      </c>
      <c r="G25" s="7">
        <v>1</v>
      </c>
      <c r="H25" s="6">
        <f t="shared" si="0"/>
        <v>0</v>
      </c>
      <c r="I25" s="8">
        <f t="shared" si="1"/>
        <v>0</v>
      </c>
    </row>
    <row r="26" spans="1:9" x14ac:dyDescent="0.35">
      <c r="A26" s="2" t="s">
        <v>11</v>
      </c>
      <c r="B26" s="2" t="s">
        <v>56</v>
      </c>
      <c r="C26" s="6">
        <v>20265</v>
      </c>
      <c r="D26" s="7">
        <v>1.5099899999999999E-2</v>
      </c>
      <c r="E26" s="7">
        <v>0.12195350000000001</v>
      </c>
      <c r="F26" s="7">
        <v>0</v>
      </c>
      <c r="G26" s="7">
        <v>1</v>
      </c>
      <c r="H26" s="6">
        <f t="shared" si="0"/>
        <v>0</v>
      </c>
      <c r="I26" s="8">
        <f t="shared" si="1"/>
        <v>0</v>
      </c>
    </row>
    <row r="27" spans="1:9" x14ac:dyDescent="0.35">
      <c r="A27" s="2" t="s">
        <v>57</v>
      </c>
      <c r="B27" s="2" t="s">
        <v>58</v>
      </c>
      <c r="C27" s="6">
        <v>20265</v>
      </c>
      <c r="D27" s="7">
        <v>2.0626700000000001E-2</v>
      </c>
      <c r="E27" s="7">
        <v>0.1421346</v>
      </c>
      <c r="F27" s="7">
        <v>0</v>
      </c>
      <c r="G27" s="7">
        <v>1</v>
      </c>
      <c r="H27" s="6">
        <f t="shared" si="0"/>
        <v>0</v>
      </c>
      <c r="I27" s="8">
        <f t="shared" si="1"/>
        <v>0</v>
      </c>
    </row>
    <row r="28" spans="1:9" x14ac:dyDescent="0.35">
      <c r="A28" s="2" t="s">
        <v>59</v>
      </c>
      <c r="B28" s="2" t="s">
        <v>60</v>
      </c>
      <c r="C28" s="6">
        <v>20265</v>
      </c>
      <c r="D28" s="7">
        <v>2.6745600000000001E-2</v>
      </c>
      <c r="E28" s="7">
        <v>0.16134299999999999</v>
      </c>
      <c r="F28" s="7">
        <v>0</v>
      </c>
      <c r="G28" s="7">
        <v>1</v>
      </c>
      <c r="H28" s="6">
        <f t="shared" si="0"/>
        <v>0</v>
      </c>
      <c r="I28" s="8">
        <f t="shared" si="1"/>
        <v>0</v>
      </c>
    </row>
    <row r="29" spans="1:9" x14ac:dyDescent="0.35">
      <c r="A29" s="2" t="s">
        <v>61</v>
      </c>
      <c r="B29" s="2" t="s">
        <v>62</v>
      </c>
      <c r="C29" s="6">
        <v>20265</v>
      </c>
      <c r="D29" s="7">
        <v>1.2830000000000001E-3</v>
      </c>
      <c r="E29" s="7">
        <v>3.57969E-2</v>
      </c>
      <c r="F29" s="7">
        <v>0</v>
      </c>
      <c r="G29" s="7">
        <v>1</v>
      </c>
      <c r="H29" s="6">
        <f t="shared" si="0"/>
        <v>0</v>
      </c>
      <c r="I29" s="8">
        <f t="shared" si="1"/>
        <v>0</v>
      </c>
    </row>
    <row r="30" spans="1:9" x14ac:dyDescent="0.35">
      <c r="A30" s="2" t="s">
        <v>63</v>
      </c>
      <c r="B30" s="2" t="s">
        <v>64</v>
      </c>
      <c r="C30" s="6">
        <v>20265</v>
      </c>
      <c r="D30" s="7">
        <v>5.3293999999999998E-3</v>
      </c>
      <c r="E30" s="7">
        <v>7.2809600000000002E-2</v>
      </c>
      <c r="F30" s="7">
        <v>0</v>
      </c>
      <c r="G30" s="7">
        <v>1</v>
      </c>
      <c r="H30" s="6">
        <f t="shared" si="0"/>
        <v>0</v>
      </c>
      <c r="I30" s="8">
        <f t="shared" si="1"/>
        <v>0</v>
      </c>
    </row>
    <row r="31" spans="1:9" x14ac:dyDescent="0.35">
      <c r="A31" s="2" t="s">
        <v>65</v>
      </c>
      <c r="B31" s="2" t="s">
        <v>66</v>
      </c>
      <c r="C31" s="6">
        <v>20265</v>
      </c>
      <c r="D31" s="7">
        <v>6.0201999999999999E-3</v>
      </c>
      <c r="E31" s="7">
        <v>7.7358200000000002E-2</v>
      </c>
      <c r="F31" s="7">
        <v>0</v>
      </c>
      <c r="G31" s="7">
        <v>1</v>
      </c>
      <c r="H31" s="6">
        <f t="shared" si="0"/>
        <v>0</v>
      </c>
      <c r="I31" s="8">
        <f t="shared" si="1"/>
        <v>0</v>
      </c>
    </row>
    <row r="32" spans="1:9" x14ac:dyDescent="0.35">
      <c r="A32" s="2" t="s">
        <v>67</v>
      </c>
      <c r="B32" s="2" t="s">
        <v>68</v>
      </c>
      <c r="C32" s="7">
        <v>37</v>
      </c>
      <c r="D32" s="7">
        <v>0.16216220000000001</v>
      </c>
      <c r="E32" s="7">
        <v>0.37368390000000001</v>
      </c>
      <c r="F32" s="7">
        <v>0</v>
      </c>
      <c r="G32" s="7">
        <v>1</v>
      </c>
      <c r="H32" s="6">
        <f t="shared" si="0"/>
        <v>20228</v>
      </c>
      <c r="I32" s="8">
        <f t="shared" si="1"/>
        <v>0.99817419195657542</v>
      </c>
    </row>
    <row r="33" spans="1:9" x14ac:dyDescent="0.35">
      <c r="A33" s="2" t="s">
        <v>69</v>
      </c>
      <c r="B33" s="2" t="s">
        <v>70</v>
      </c>
      <c r="C33" s="7">
        <v>119</v>
      </c>
      <c r="D33" s="7">
        <v>0.37815130000000002</v>
      </c>
      <c r="E33" s="7">
        <v>0.48697610000000002</v>
      </c>
      <c r="F33" s="7">
        <v>0</v>
      </c>
      <c r="G33" s="7">
        <v>1</v>
      </c>
      <c r="H33" s="6">
        <f t="shared" si="0"/>
        <v>20146</v>
      </c>
      <c r="I33" s="8">
        <f t="shared" si="1"/>
        <v>0.99412780656303967</v>
      </c>
    </row>
    <row r="34" spans="1:9" x14ac:dyDescent="0.35">
      <c r="A34" s="2" t="s">
        <v>71</v>
      </c>
      <c r="B34" s="2" t="s">
        <v>72</v>
      </c>
      <c r="C34" s="7">
        <v>144</v>
      </c>
      <c r="D34" s="7">
        <v>0.34027780000000002</v>
      </c>
      <c r="E34" s="7">
        <v>0.4754563</v>
      </c>
      <c r="F34" s="7">
        <v>0</v>
      </c>
      <c r="G34" s="7">
        <v>1</v>
      </c>
      <c r="H34" s="6">
        <f t="shared" si="0"/>
        <v>20121</v>
      </c>
      <c r="I34" s="8">
        <f t="shared" si="1"/>
        <v>0.99289415247964474</v>
      </c>
    </row>
    <row r="35" spans="1:9" x14ac:dyDescent="0.35">
      <c r="A35" s="2" t="s">
        <v>12</v>
      </c>
      <c r="B35" s="2" t="s">
        <v>73</v>
      </c>
      <c r="C35" s="6">
        <v>20265</v>
      </c>
      <c r="D35" s="7">
        <v>15.99349</v>
      </c>
      <c r="E35" s="7">
        <v>22.187159999999999</v>
      </c>
      <c r="F35" s="7">
        <v>1</v>
      </c>
      <c r="G35" s="7">
        <v>750</v>
      </c>
      <c r="H35" s="6">
        <f t="shared" si="0"/>
        <v>0</v>
      </c>
      <c r="I35" s="8">
        <f t="shared" si="1"/>
        <v>0</v>
      </c>
    </row>
    <row r="36" spans="1:9" x14ac:dyDescent="0.35">
      <c r="A36" s="2" t="s">
        <v>13</v>
      </c>
      <c r="B36" s="2" t="s">
        <v>74</v>
      </c>
      <c r="C36" s="6">
        <v>20260</v>
      </c>
      <c r="D36" s="7">
        <v>9.1954599999999997E-2</v>
      </c>
      <c r="E36" s="7">
        <v>0.28896899999999998</v>
      </c>
      <c r="F36" s="7">
        <v>0</v>
      </c>
      <c r="G36" s="7">
        <v>1</v>
      </c>
      <c r="H36" s="6">
        <f t="shared" si="0"/>
        <v>5</v>
      </c>
      <c r="I36" s="8">
        <f t="shared" si="1"/>
        <v>2.467308166790032E-4</v>
      </c>
    </row>
    <row r="37" spans="1:9" x14ac:dyDescent="0.35">
      <c r="A37" s="2" t="s">
        <v>14</v>
      </c>
      <c r="B37" s="2" t="s">
        <v>75</v>
      </c>
      <c r="C37" s="6">
        <v>20265</v>
      </c>
      <c r="D37" s="7">
        <v>4.62867E-2</v>
      </c>
      <c r="E37" s="7">
        <v>0.21011050000000001</v>
      </c>
      <c r="F37" s="7">
        <v>0</v>
      </c>
      <c r="G37" s="7">
        <v>1</v>
      </c>
      <c r="H37" s="6">
        <f t="shared" si="0"/>
        <v>0</v>
      </c>
      <c r="I37" s="8">
        <f t="shared" si="1"/>
        <v>0</v>
      </c>
    </row>
    <row r="38" spans="1:9" x14ac:dyDescent="0.35">
      <c r="A38" s="5" t="s">
        <v>15</v>
      </c>
      <c r="B38" s="2" t="s">
        <v>76</v>
      </c>
      <c r="C38" s="6">
        <v>20265</v>
      </c>
      <c r="D38" s="7">
        <v>5.9462099999999997E-2</v>
      </c>
      <c r="E38" s="7">
        <v>0.23649339999999999</v>
      </c>
      <c r="F38" s="7">
        <v>0</v>
      </c>
      <c r="G38" s="7">
        <v>1</v>
      </c>
      <c r="H38" s="6">
        <f t="shared" si="0"/>
        <v>0</v>
      </c>
      <c r="I38" s="8">
        <f t="shared" si="1"/>
        <v>0</v>
      </c>
    </row>
    <row r="39" spans="1:9" x14ac:dyDescent="0.35">
      <c r="A39" s="5" t="s">
        <v>16</v>
      </c>
      <c r="B39" s="2" t="s">
        <v>77</v>
      </c>
      <c r="C39" s="6">
        <v>20265</v>
      </c>
      <c r="D39" s="7">
        <v>4.7866000000000002E-3</v>
      </c>
      <c r="E39" s="7">
        <v>6.9020999999999999E-2</v>
      </c>
      <c r="F39" s="7">
        <v>0</v>
      </c>
      <c r="G39" s="7">
        <v>1</v>
      </c>
      <c r="H39" s="6">
        <f t="shared" si="0"/>
        <v>0</v>
      </c>
      <c r="I39" s="8">
        <f t="shared" si="1"/>
        <v>0</v>
      </c>
    </row>
    <row r="40" spans="1:9" x14ac:dyDescent="0.35">
      <c r="A40" s="2" t="s">
        <v>17</v>
      </c>
      <c r="B40" s="2" t="s">
        <v>78</v>
      </c>
      <c r="C40" s="6">
        <v>20265</v>
      </c>
      <c r="D40" s="7">
        <v>0.54167279999999995</v>
      </c>
      <c r="E40" s="7">
        <v>0.49827260000000001</v>
      </c>
      <c r="F40" s="7">
        <v>0</v>
      </c>
      <c r="G40" s="7">
        <v>1</v>
      </c>
      <c r="H40" s="6">
        <f t="shared" si="0"/>
        <v>0</v>
      </c>
      <c r="I40" s="8">
        <f t="shared" si="1"/>
        <v>0</v>
      </c>
    </row>
    <row r="41" spans="1:9" x14ac:dyDescent="0.35">
      <c r="A41" s="2" t="s">
        <v>18</v>
      </c>
      <c r="B41" s="2" t="s">
        <v>79</v>
      </c>
      <c r="C41" s="6">
        <v>20265</v>
      </c>
      <c r="D41" s="7">
        <v>0.17300760000000001</v>
      </c>
      <c r="E41" s="7">
        <v>0.37826320000000002</v>
      </c>
      <c r="F41" s="7">
        <v>0</v>
      </c>
      <c r="G41" s="7">
        <v>1</v>
      </c>
      <c r="H41" s="6">
        <f t="shared" si="0"/>
        <v>0</v>
      </c>
      <c r="I41" s="8">
        <f t="shared" si="1"/>
        <v>0</v>
      </c>
    </row>
    <row r="42" spans="1:9" x14ac:dyDescent="0.35">
      <c r="A42" s="2" t="s">
        <v>19</v>
      </c>
      <c r="B42" s="2" t="s">
        <v>80</v>
      </c>
      <c r="C42" s="6">
        <v>20265</v>
      </c>
      <c r="D42" s="7">
        <v>7.0565000000000003E-2</v>
      </c>
      <c r="E42" s="7">
        <v>0.25610319999999998</v>
      </c>
      <c r="F42" s="7">
        <v>0</v>
      </c>
      <c r="G42" s="7">
        <v>1</v>
      </c>
      <c r="H42" s="6">
        <f t="shared" si="0"/>
        <v>0</v>
      </c>
      <c r="I42" s="8">
        <f t="shared" si="1"/>
        <v>0</v>
      </c>
    </row>
    <row r="43" spans="1:9" x14ac:dyDescent="0.35">
      <c r="A43" s="2" t="s">
        <v>20</v>
      </c>
      <c r="B43" s="2" t="s">
        <v>81</v>
      </c>
      <c r="C43" s="6">
        <v>20265</v>
      </c>
      <c r="D43" s="7">
        <v>0.24821119999999999</v>
      </c>
      <c r="E43" s="7">
        <v>0.43198569999999997</v>
      </c>
      <c r="F43" s="7">
        <v>0</v>
      </c>
      <c r="G43" s="7">
        <v>1</v>
      </c>
      <c r="H43" s="6">
        <f t="shared" si="0"/>
        <v>0</v>
      </c>
      <c r="I43" s="8">
        <f t="shared" si="1"/>
        <v>0</v>
      </c>
    </row>
    <row r="44" spans="1:9" x14ac:dyDescent="0.35">
      <c r="A44" s="2" t="s">
        <v>21</v>
      </c>
      <c r="B44" s="2" t="s">
        <v>82</v>
      </c>
      <c r="C44" s="6">
        <v>20265</v>
      </c>
      <c r="D44" s="7">
        <v>3.0792E-2</v>
      </c>
      <c r="E44" s="7">
        <v>0.17275799999999999</v>
      </c>
      <c r="F44" s="7">
        <v>0</v>
      </c>
      <c r="G44" s="7">
        <v>1</v>
      </c>
      <c r="H44" s="6">
        <f t="shared" si="0"/>
        <v>0</v>
      </c>
      <c r="I44" s="8">
        <f t="shared" si="1"/>
        <v>0</v>
      </c>
    </row>
    <row r="45" spans="1:9" x14ac:dyDescent="0.35">
      <c r="A45" s="2" t="s">
        <v>83</v>
      </c>
      <c r="B45" s="2" t="s">
        <v>84</v>
      </c>
      <c r="C45" s="6">
        <v>20265</v>
      </c>
      <c r="D45" s="7">
        <v>0.23863799999999999</v>
      </c>
      <c r="E45" s="7">
        <v>0.42626150000000002</v>
      </c>
      <c r="F45" s="7">
        <v>0</v>
      </c>
      <c r="G45" s="7">
        <v>1</v>
      </c>
      <c r="H45" s="6">
        <f t="shared" si="0"/>
        <v>0</v>
      </c>
      <c r="I45" s="8">
        <f t="shared" si="1"/>
        <v>0</v>
      </c>
    </row>
    <row r="46" spans="1:9" x14ac:dyDescent="0.35">
      <c r="A46" s="2" t="s">
        <v>85</v>
      </c>
      <c r="B46" s="2" t="s">
        <v>86</v>
      </c>
      <c r="C46" s="6">
        <v>20265</v>
      </c>
      <c r="D46" s="7">
        <v>7.4019999999999999E-4</v>
      </c>
      <c r="E46" s="7">
        <v>2.7197099999999998E-2</v>
      </c>
      <c r="F46" s="7">
        <v>0</v>
      </c>
      <c r="G46" s="7">
        <v>1</v>
      </c>
      <c r="H46" s="6">
        <f t="shared" si="0"/>
        <v>0</v>
      </c>
      <c r="I46" s="8">
        <f t="shared" si="1"/>
        <v>0</v>
      </c>
    </row>
    <row r="47" spans="1:9" x14ac:dyDescent="0.35">
      <c r="A47" s="2" t="s">
        <v>87</v>
      </c>
      <c r="B47" s="2" t="s">
        <v>88</v>
      </c>
      <c r="C47" s="6">
        <v>20265</v>
      </c>
      <c r="D47" s="7">
        <v>2.0922799999999998E-2</v>
      </c>
      <c r="E47" s="7">
        <v>0.14312939999999999</v>
      </c>
      <c r="F47" s="7">
        <v>0</v>
      </c>
      <c r="G47" s="7">
        <v>1</v>
      </c>
      <c r="H47" s="6">
        <f t="shared" si="0"/>
        <v>0</v>
      </c>
      <c r="I47" s="8">
        <f t="shared" si="1"/>
        <v>0</v>
      </c>
    </row>
    <row r="48" spans="1:9" x14ac:dyDescent="0.35">
      <c r="A48" s="2" t="s">
        <v>89</v>
      </c>
      <c r="B48" s="2" t="s">
        <v>90</v>
      </c>
      <c r="C48" s="6">
        <v>20265</v>
      </c>
      <c r="D48" s="7">
        <v>0.45724150000000002</v>
      </c>
      <c r="E48" s="7">
        <v>0.49818069999999998</v>
      </c>
      <c r="F48" s="7">
        <v>0</v>
      </c>
      <c r="G48" s="7">
        <v>1</v>
      </c>
      <c r="H48" s="6">
        <f t="shared" si="0"/>
        <v>0</v>
      </c>
      <c r="I48" s="8">
        <f t="shared" si="1"/>
        <v>0</v>
      </c>
    </row>
    <row r="49" spans="1:9" x14ac:dyDescent="0.35">
      <c r="A49" s="2" t="s">
        <v>91</v>
      </c>
      <c r="B49" s="2" t="s">
        <v>92</v>
      </c>
      <c r="C49" s="6">
        <v>20265</v>
      </c>
      <c r="D49" s="7">
        <v>2.7683200000000002E-2</v>
      </c>
      <c r="E49" s="7">
        <v>0.16406760000000001</v>
      </c>
      <c r="F49" s="7">
        <v>0</v>
      </c>
      <c r="G49" s="7">
        <v>1</v>
      </c>
      <c r="H49" s="6">
        <f t="shared" si="0"/>
        <v>0</v>
      </c>
      <c r="I49" s="8">
        <f t="shared" si="1"/>
        <v>0</v>
      </c>
    </row>
    <row r="50" spans="1:9" x14ac:dyDescent="0.35">
      <c r="A50" s="2" t="s">
        <v>93</v>
      </c>
      <c r="B50" s="2" t="s">
        <v>94</v>
      </c>
      <c r="C50" s="6">
        <v>20265</v>
      </c>
      <c r="D50" s="7">
        <v>0.25477420000000001</v>
      </c>
      <c r="E50" s="7">
        <v>0.43574499999999999</v>
      </c>
      <c r="F50" s="7">
        <v>0</v>
      </c>
      <c r="G50" s="7">
        <v>1</v>
      </c>
      <c r="H50" s="6">
        <f t="shared" si="0"/>
        <v>0</v>
      </c>
      <c r="I50" s="8">
        <f t="shared" si="1"/>
        <v>0</v>
      </c>
    </row>
    <row r="54" spans="1:9" x14ac:dyDescent="0.35">
      <c r="C54" s="1"/>
    </row>
    <row r="56" spans="1:9" x14ac:dyDescent="0.35">
      <c r="B56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E64A058D7DCB458C1E7DA9C0BC1763" ma:contentTypeVersion="17" ma:contentTypeDescription="Create a new document." ma:contentTypeScope="" ma:versionID="856e9628066551b9f0aa0872aacdf39d">
  <xsd:schema xmlns:xsd="http://www.w3.org/2001/XMLSchema" xmlns:xs="http://www.w3.org/2001/XMLSchema" xmlns:p="http://schemas.microsoft.com/office/2006/metadata/properties" xmlns:ns1="http://schemas.microsoft.com/sharepoint/v3" xmlns:ns2="540a10ac-c896-401e-897a-326212de1d5d" xmlns:ns3="861a220b-b7fa-4ee0-8e39-da30d0f7db9f" targetNamespace="http://schemas.microsoft.com/office/2006/metadata/properties" ma:root="true" ma:fieldsID="ca65dbe8a598df275643950cc2281e25" ns1:_="" ns2:_="" ns3:_="">
    <xsd:import namespace="http://schemas.microsoft.com/sharepoint/v3"/>
    <xsd:import namespace="540a10ac-c896-401e-897a-326212de1d5d"/>
    <xsd:import namespace="861a220b-b7fa-4ee0-8e39-da30d0f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a10ac-c896-401e-897a-326212de1d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0382905-3348-41e2-bc1c-b0775e076f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a220b-b7fa-4ee0-8e39-da30d0f7db9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8211d2f-e472-4a01-9397-56fe90d5a866}" ma:internalName="TaxCatchAll" ma:showField="CatchAllData" ma:web="861a220b-b7fa-4ee0-8e39-da30d0f7db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1a220b-b7fa-4ee0-8e39-da30d0f7db9f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540a10ac-c896-401e-897a-326212de1d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30E35A-C390-4692-9DD5-B4300680CADD}"/>
</file>

<file path=customXml/itemProps2.xml><?xml version="1.0" encoding="utf-8"?>
<ds:datastoreItem xmlns:ds="http://schemas.openxmlformats.org/officeDocument/2006/customXml" ds:itemID="{8A245FA5-40AA-461B-98B8-95860C4DD132}"/>
</file>

<file path=customXml/itemProps3.xml><?xml version="1.0" encoding="utf-8"?>
<ds:datastoreItem xmlns:ds="http://schemas.openxmlformats.org/officeDocument/2006/customXml" ds:itemID="{20ABF65C-7824-43D2-A872-92CF9A659A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 for Naval Analyses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Novak, Kenneth</dc:creator>
  <cp:lastModifiedBy>Lafferty, Jennifer</cp:lastModifiedBy>
  <dcterms:created xsi:type="dcterms:W3CDTF">2025-05-29T23:16:34Z</dcterms:created>
  <dcterms:modified xsi:type="dcterms:W3CDTF">2025-06-19T14:24:08Z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0x0101002BE64A058D7DCB458C1E7DA9C0BC1763</vt:lpwstr>
  </property>
</Properties>
</file>